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Excel\Tabulations\RC_Sheets\"/>
    </mc:Choice>
  </mc:AlternateContent>
  <xr:revisionPtr revIDLastSave="0" documentId="13_ncr:1_{25F7AC3F-FCA4-47B0-8D5F-B160F46961E7}" xr6:coauthVersionLast="47" xr6:coauthVersionMax="47" xr10:uidLastSave="{00000000-0000-0000-0000-000000000000}"/>
  <bookViews>
    <workbookView xWindow="28680" yWindow="-120" windowWidth="29040" windowHeight="15720" xr2:uid="{047C901F-FA92-4C03-8009-64B56B0854AC}"/>
  </bookViews>
  <sheets>
    <sheet name="100_14" sheetId="1" r:id="rId1"/>
    <sheet name="100_14 (Calc and Input Sheet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  <c r="C32" i="1"/>
  <c r="D32" i="1"/>
  <c r="E32" i="1"/>
  <c r="F32" i="1"/>
  <c r="G32" i="1"/>
  <c r="H32" i="1"/>
  <c r="I32" i="1"/>
  <c r="J32" i="1"/>
  <c r="K32" i="1"/>
  <c r="B33" i="1"/>
  <c r="C33" i="1"/>
  <c r="D33" i="1"/>
  <c r="E33" i="1"/>
  <c r="F33" i="1"/>
  <c r="G33" i="1"/>
  <c r="H33" i="1"/>
  <c r="I33" i="1"/>
  <c r="J33" i="1"/>
  <c r="K33" i="1"/>
  <c r="B34" i="1"/>
  <c r="C34" i="1"/>
  <c r="D34" i="1"/>
  <c r="E34" i="1"/>
  <c r="F34" i="1"/>
  <c r="G34" i="1"/>
  <c r="H34" i="1"/>
  <c r="I34" i="1"/>
  <c r="J34" i="1"/>
  <c r="K34" i="1"/>
  <c r="A32" i="1"/>
  <c r="A33" i="1"/>
  <c r="A34" i="1"/>
  <c r="J33" i="2"/>
  <c r="E33" i="2"/>
  <c r="D33" i="2"/>
  <c r="J25" i="2" l="1"/>
  <c r="J26" i="2"/>
  <c r="J27" i="2"/>
  <c r="J28" i="2"/>
  <c r="J28" i="1" s="1"/>
  <c r="J29" i="2"/>
  <c r="J29" i="1" s="1"/>
  <c r="J30" i="2"/>
  <c r="J30" i="1" s="1"/>
  <c r="J31" i="2"/>
  <c r="J24" i="2"/>
  <c r="J24" i="1"/>
  <c r="A25" i="1"/>
  <c r="B25" i="1"/>
  <c r="C25" i="1"/>
  <c r="D25" i="1"/>
  <c r="E25" i="1"/>
  <c r="F25" i="1"/>
  <c r="G25" i="1"/>
  <c r="H25" i="1"/>
  <c r="I25" i="1"/>
  <c r="J25" i="1"/>
  <c r="A26" i="1"/>
  <c r="B26" i="1"/>
  <c r="C26" i="1"/>
  <c r="D26" i="1"/>
  <c r="E26" i="1"/>
  <c r="F26" i="1"/>
  <c r="G26" i="1"/>
  <c r="H26" i="1"/>
  <c r="I26" i="1"/>
  <c r="J26" i="1"/>
  <c r="A27" i="1"/>
  <c r="B27" i="1"/>
  <c r="C27" i="1"/>
  <c r="D27" i="1"/>
  <c r="E27" i="1"/>
  <c r="F27" i="1"/>
  <c r="G27" i="1"/>
  <c r="H27" i="1"/>
  <c r="I27" i="1"/>
  <c r="J27" i="1"/>
  <c r="A28" i="1"/>
  <c r="B28" i="1"/>
  <c r="C28" i="1"/>
  <c r="D28" i="1"/>
  <c r="E28" i="1"/>
  <c r="F28" i="1"/>
  <c r="G28" i="1"/>
  <c r="H28" i="1"/>
  <c r="I28" i="1"/>
  <c r="A29" i="1"/>
  <c r="B29" i="1"/>
  <c r="C29" i="1"/>
  <c r="D29" i="1"/>
  <c r="E29" i="1"/>
  <c r="F29" i="1"/>
  <c r="G29" i="1"/>
  <c r="H29" i="1"/>
  <c r="I29" i="1"/>
  <c r="A30" i="1"/>
  <c r="B30" i="1"/>
  <c r="C30" i="1"/>
  <c r="D30" i="1"/>
  <c r="E30" i="1"/>
  <c r="F30" i="1"/>
  <c r="G30" i="1"/>
  <c r="H30" i="1"/>
  <c r="I30" i="1"/>
  <c r="A31" i="1"/>
  <c r="B31" i="1"/>
  <c r="C31" i="1"/>
  <c r="D31" i="1"/>
  <c r="E31" i="1"/>
  <c r="F31" i="1"/>
  <c r="G31" i="1"/>
  <c r="H31" i="1"/>
  <c r="I31" i="1"/>
  <c r="J31" i="1"/>
  <c r="B24" i="1"/>
  <c r="C24" i="1"/>
  <c r="D24" i="1"/>
  <c r="E24" i="1"/>
  <c r="F24" i="1"/>
  <c r="G24" i="1"/>
  <c r="H24" i="1"/>
  <c r="I24" i="1"/>
  <c r="A24" i="1"/>
</calcChain>
</file>

<file path=xl/sharedStrings.xml><?xml version="1.0" encoding="utf-8"?>
<sst xmlns="http://schemas.openxmlformats.org/spreadsheetml/2006/main" count="61" uniqueCount="26">
  <si>
    <t>CF</t>
  </si>
  <si>
    <t>FT</t>
  </si>
  <si>
    <t>EACH</t>
  </si>
  <si>
    <t>Volume*</t>
  </si>
  <si>
    <t>Avg. % Slope</t>
  </si>
  <si>
    <t>Height</t>
  </si>
  <si>
    <t>Basin Length</t>
  </si>
  <si>
    <t>Basin Width</t>
  </si>
  <si>
    <t>Removal</t>
  </si>
  <si>
    <t>Installation</t>
  </si>
  <si>
    <t>Side</t>
  </si>
  <si>
    <t>Station</t>
  </si>
  <si>
    <t>Remarks</t>
  </si>
  <si>
    <t>Stormwater Storage Volume Summary</t>
  </si>
  <si>
    <t>Bid Items</t>
  </si>
  <si>
    <t>Location</t>
  </si>
  <si>
    <t>Basin No.</t>
  </si>
  <si>
    <t>* Volume equation: (0.5*Length*(Width*Height+Width*(Height-Length*Avg%Slope))</t>
  </si>
  <si>
    <t>* The functional height used in the volume equation is 95% of effective height. Effective height is 3 feet as shown in EW-403.</t>
  </si>
  <si>
    <t>Possible Standard: EW-403</t>
  </si>
  <si>
    <t>SILT BASINS</t>
  </si>
  <si>
    <t>100-14</t>
  </si>
  <si>
    <t>Rt</t>
  </si>
  <si>
    <t>Total:</t>
  </si>
  <si>
    <t>Intallation Bid Qty = 2 X Tab. Qty = 16 EACH</t>
  </si>
  <si>
    <t>Removal Bid Qty = Tab. Qty = 8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</si>
</sst>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\+00.00"/>
    <numFmt numFmtId="167" formatCode="mm\-dd\-yy"/>
  </numFmts>
  <fonts count="10" x14ac:knownFonts="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1"/>
      <color indexed="8"/>
      <name val="Calibri"/>
      <family val="2"/>
    </font>
    <font>
      <sz val="11.5"/>
      <color indexed="8"/>
      <name val="Consolas"/>
      <family val="3"/>
    </font>
    <font>
      <b/>
      <sz val="20.5"/>
      <color indexed="8"/>
      <name val="Consolas"/>
      <family val="3"/>
    </font>
    <font>
      <b/>
      <sz val="11.5"/>
      <color indexed="8"/>
      <name val="Consolas"/>
      <family val="3"/>
    </font>
    <font>
      <b/>
      <sz val="12.5"/>
      <color indexed="8"/>
      <name val="Consolas"/>
      <family val="3"/>
    </font>
    <font>
      <sz val="11"/>
      <color theme="1"/>
      <name val="Aptos Narrow"/>
      <family val="2"/>
      <scheme val="minor"/>
    </font>
    <font>
      <b/>
      <sz val="11.5"/>
      <color theme="1"/>
      <name val="Consolas"/>
      <family val="3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83">
    <xf numFmtId="0" fontId="0" fillId="0" borderId="0" xfId="0"/>
    <xf numFmtId="0" fontId="3" fillId="2" borderId="4" xfId="1" applyFont="1" applyFill="1" applyBorder="1" applyAlignment="1" applyProtection="1">
      <alignment horizontal="center" vertical="center"/>
      <protection hidden="1"/>
    </xf>
    <xf numFmtId="0" fontId="3" fillId="2" borderId="5" xfId="1" applyFont="1" applyFill="1" applyBorder="1" applyAlignment="1" applyProtection="1">
      <alignment horizontal="center" vertical="center"/>
      <protection hidden="1"/>
    </xf>
    <xf numFmtId="167" fontId="3" fillId="2" borderId="12" xfId="1" applyNumberFormat="1" applyFont="1" applyFill="1" applyBorder="1" applyAlignment="1" applyProtection="1">
      <alignment vertical="center"/>
      <protection hidden="1"/>
    </xf>
    <xf numFmtId="0" fontId="0" fillId="0" borderId="12" xfId="0" applyBorder="1"/>
    <xf numFmtId="167" fontId="3" fillId="2" borderId="0" xfId="1" applyNumberFormat="1" applyFont="1" applyFill="1" applyAlignment="1" applyProtection="1">
      <alignment vertical="center"/>
      <protection hidden="1"/>
    </xf>
    <xf numFmtId="1" fontId="1" fillId="0" borderId="0" xfId="0" applyNumberFormat="1" applyFont="1" applyAlignment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right" vertical="center" indent="1"/>
    </xf>
    <xf numFmtId="2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3" fillId="2" borderId="17" xfId="1" applyFont="1" applyFill="1" applyBorder="1" applyAlignment="1" applyProtection="1">
      <alignment horizontal="center" vertical="center"/>
      <protection hidden="1"/>
    </xf>
    <xf numFmtId="0" fontId="3" fillId="2" borderId="18" xfId="1" applyFont="1" applyFill="1" applyBorder="1" applyAlignment="1" applyProtection="1">
      <alignment horizontal="center" vertical="center"/>
      <protection hidden="1"/>
    </xf>
    <xf numFmtId="0" fontId="3" fillId="2" borderId="19" xfId="1" applyFont="1" applyFill="1" applyBorder="1" applyAlignment="1" applyProtection="1">
      <alignment horizontal="center" vertical="center"/>
      <protection hidden="1"/>
    </xf>
    <xf numFmtId="10" fontId="1" fillId="0" borderId="0" xfId="2" applyNumberFormat="1" applyFont="1" applyBorder="1" applyAlignment="1">
      <alignment horizontal="right" vertical="center" indent="1"/>
    </xf>
    <xf numFmtId="1" fontId="1" fillId="0" borderId="2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  <protection hidden="1"/>
    </xf>
    <xf numFmtId="0" fontId="3" fillId="3" borderId="19" xfId="1" applyFont="1" applyFill="1" applyBorder="1" applyAlignment="1" applyProtection="1">
      <alignment horizontal="center" vertical="center"/>
      <protection hidden="1"/>
    </xf>
    <xf numFmtId="0" fontId="3" fillId="4" borderId="4" xfId="1" applyFont="1" applyFill="1" applyBorder="1" applyAlignment="1" applyProtection="1">
      <alignment horizontal="center" vertical="center"/>
      <protection hidden="1"/>
    </xf>
    <xf numFmtId="0" fontId="3" fillId="4" borderId="5" xfId="1" applyFont="1" applyFill="1" applyBorder="1" applyAlignment="1" applyProtection="1">
      <alignment horizontal="center" vertical="center"/>
      <protection hidden="1"/>
    </xf>
    <xf numFmtId="0" fontId="3" fillId="4" borderId="17" xfId="1" applyFont="1" applyFill="1" applyBorder="1" applyAlignment="1" applyProtection="1">
      <alignment horizontal="center" vertical="center"/>
      <protection hidden="1"/>
    </xf>
    <xf numFmtId="0" fontId="3" fillId="4" borderId="18" xfId="1" applyFont="1" applyFill="1" applyBorder="1" applyAlignment="1" applyProtection="1">
      <alignment horizontal="center" vertical="center"/>
      <protection hidden="1"/>
    </xf>
    <xf numFmtId="0" fontId="3" fillId="4" borderId="19" xfId="1" applyFont="1" applyFill="1" applyBorder="1" applyAlignment="1" applyProtection="1">
      <alignment horizontal="center" vertical="center"/>
      <protection hidden="1"/>
    </xf>
    <xf numFmtId="1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indent="1"/>
    </xf>
    <xf numFmtId="1" fontId="1" fillId="0" borderId="25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66" fontId="1" fillId="0" borderId="27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165" fontId="1" fillId="0" borderId="27" xfId="2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 inden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0" fontId="3" fillId="2" borderId="10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3" fillId="2" borderId="16" xfId="1" applyFont="1" applyFill="1" applyBorder="1" applyAlignment="1" applyProtection="1">
      <alignment horizontal="center" vertical="center" wrapText="1"/>
      <protection hidden="1"/>
    </xf>
    <xf numFmtId="0" fontId="3" fillId="2" borderId="9" xfId="1" applyFont="1" applyFill="1" applyBorder="1" applyAlignment="1" applyProtection="1">
      <alignment horizontal="center" vertical="center"/>
      <protection hidden="1"/>
    </xf>
    <xf numFmtId="0" fontId="3" fillId="2" borderId="7" xfId="1" applyFont="1" applyFill="1" applyBorder="1" applyAlignment="1" applyProtection="1">
      <alignment horizontal="center" vertical="center"/>
      <protection hidden="1"/>
    </xf>
    <xf numFmtId="0" fontId="3" fillId="2" borderId="8" xfId="1" applyFont="1" applyFill="1" applyBorder="1" applyAlignment="1" applyProtection="1">
      <alignment horizontal="center" vertical="center"/>
      <protection hidden="1"/>
    </xf>
    <xf numFmtId="0" fontId="3" fillId="2" borderId="6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20" xfId="1" applyFont="1" applyFill="1" applyBorder="1" applyAlignment="1" applyProtection="1">
      <alignment horizontal="center" vertical="center"/>
      <protection hidden="1"/>
    </xf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3" fillId="2" borderId="17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 vertical="center"/>
      <protection hidden="1"/>
    </xf>
    <xf numFmtId="0" fontId="3" fillId="2" borderId="17" xfId="1" applyFont="1" applyFill="1" applyBorder="1" applyAlignment="1" applyProtection="1">
      <alignment horizontal="center" vertical="center"/>
      <protection hidden="1"/>
    </xf>
    <xf numFmtId="0" fontId="3" fillId="2" borderId="12" xfId="1" applyFont="1" applyFill="1" applyBorder="1" applyAlignment="1" applyProtection="1">
      <alignment horizontal="left" vertical="center" indent="1"/>
      <protection hidden="1"/>
    </xf>
    <xf numFmtId="0" fontId="3" fillId="2" borderId="0" xfId="1" applyFont="1" applyFill="1" applyAlignment="1" applyProtection="1">
      <alignment horizontal="left" vertical="center" indent="1"/>
      <protection hidden="1"/>
    </xf>
    <xf numFmtId="0" fontId="3" fillId="2" borderId="11" xfId="1" applyFont="1" applyFill="1" applyBorder="1" applyAlignment="1" applyProtection="1">
      <alignment horizontal="left" vertical="center" indent="1"/>
      <protection hidden="1"/>
    </xf>
    <xf numFmtId="0" fontId="6" fillId="2" borderId="15" xfId="1" applyFont="1" applyFill="1" applyBorder="1" applyAlignment="1" applyProtection="1">
      <alignment horizontal="right" vertical="center"/>
      <protection hidden="1"/>
    </xf>
    <xf numFmtId="0" fontId="6" fillId="2" borderId="14" xfId="1" applyFont="1" applyFill="1" applyBorder="1" applyAlignment="1" applyProtection="1">
      <alignment horizontal="right" vertical="center"/>
      <protection hidden="1"/>
    </xf>
    <xf numFmtId="0" fontId="5" fillId="2" borderId="14" xfId="1" applyFont="1" applyFill="1" applyBorder="1" applyAlignment="1" applyProtection="1">
      <alignment horizontal="right" vertical="center"/>
      <protection hidden="1"/>
    </xf>
    <xf numFmtId="0" fontId="5" fillId="2" borderId="13" xfId="1" applyFont="1" applyFill="1" applyBorder="1" applyAlignment="1" applyProtection="1">
      <alignment horizontal="right" vertical="center"/>
      <protection hidden="1"/>
    </xf>
    <xf numFmtId="167" fontId="5" fillId="2" borderId="12" xfId="1" applyNumberFormat="1" applyFont="1" applyFill="1" applyBorder="1" applyAlignment="1" applyProtection="1">
      <alignment horizontal="right" vertical="center"/>
      <protection hidden="1"/>
    </xf>
    <xf numFmtId="167" fontId="5" fillId="2" borderId="0" xfId="1" applyNumberFormat="1" applyFont="1" applyFill="1" applyAlignment="1" applyProtection="1">
      <alignment horizontal="right" vertical="center"/>
      <protection hidden="1"/>
    </xf>
    <xf numFmtId="167" fontId="5" fillId="2" borderId="11" xfId="1" applyNumberFormat="1" applyFont="1" applyFill="1" applyBorder="1" applyAlignment="1" applyProtection="1">
      <alignment horizontal="right" vertical="center"/>
      <protection hidden="1"/>
    </xf>
    <xf numFmtId="167" fontId="4" fillId="2" borderId="12" xfId="1" applyNumberFormat="1" applyFont="1" applyFill="1" applyBorder="1" applyAlignment="1" applyProtection="1">
      <alignment horizontal="center" vertical="center"/>
      <protection hidden="1"/>
    </xf>
    <xf numFmtId="167" fontId="4" fillId="2" borderId="0" xfId="1" applyNumberFormat="1" applyFont="1" applyFill="1" applyAlignment="1" applyProtection="1">
      <alignment horizontal="center" vertical="center"/>
      <protection hidden="1"/>
    </xf>
    <xf numFmtId="167" fontId="4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0" xfId="1" applyNumberFormat="1" applyFont="1" applyFill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0" fontId="3" fillId="4" borderId="2" xfId="1" applyFont="1" applyFill="1" applyBorder="1" applyAlignment="1" applyProtection="1">
      <alignment horizontal="center" vertical="center" wrapText="1"/>
      <protection hidden="1"/>
    </xf>
    <xf numFmtId="0" fontId="3" fillId="4" borderId="17" xfId="1" applyFont="1" applyFill="1" applyBorder="1" applyAlignment="1" applyProtection="1">
      <alignment horizontal="center" vertical="center" wrapText="1"/>
      <protection hidden="1"/>
    </xf>
    <xf numFmtId="0" fontId="3" fillId="4" borderId="2" xfId="1" applyFont="1" applyFill="1" applyBorder="1" applyAlignment="1" applyProtection="1">
      <alignment horizontal="center" vertical="center"/>
      <protection hidden="1"/>
    </xf>
    <xf numFmtId="0" fontId="3" fillId="4" borderId="17" xfId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/>
    </xf>
    <xf numFmtId="0" fontId="9" fillId="0" borderId="0" xfId="0" applyFont="1"/>
  </cellXfs>
  <cellStyles count="3">
    <cellStyle name="Normal" xfId="0" builtinId="0"/>
    <cellStyle name="Normal_RemainingTabs" xfId="1" xr:uid="{4923D93D-D5D5-4BF5-B4B6-253D4D56FD2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220085</xdr:colOff>
      <xdr:row>5</xdr:row>
      <xdr:rowOff>45720</xdr:rowOff>
    </xdr:from>
    <xdr:to>
      <xdr:col>10</xdr:col>
      <xdr:colOff>998220</xdr:colOff>
      <xdr:row>17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4719BE-C615-4E4B-9576-262459E3C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85" y="998220"/>
          <a:ext cx="6483610" cy="2331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220085</xdr:colOff>
      <xdr:row>5</xdr:row>
      <xdr:rowOff>45720</xdr:rowOff>
    </xdr:from>
    <xdr:to>
      <xdr:col>10</xdr:col>
      <xdr:colOff>998220</xdr:colOff>
      <xdr:row>17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C5178C-7B67-438A-92B0-B7C7CA50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90" y="996315"/>
          <a:ext cx="10192645" cy="1971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665D2-A4F7-4733-830F-79A4DAA80F08}">
  <dimension ref="A1:XG37"/>
  <sheetViews>
    <sheetView tabSelected="1" topLeftCell="A3" zoomScaleNormal="100" workbookViewId="0">
      <selection activeCell="A36" sqref="A36:A37"/>
    </sheetView>
  </sheetViews>
  <sheetFormatPr defaultRowHeight="15" x14ac:dyDescent="0.25"/>
  <cols>
    <col min="1" max="1" width="11.5703125" customWidth="1"/>
    <col min="2" max="2" width="16.7109375" customWidth="1"/>
    <col min="3" max="3" width="10.7109375" customWidth="1"/>
    <col min="4" max="5" width="16.7109375" customWidth="1"/>
    <col min="6" max="8" width="14.7109375" customWidth="1"/>
    <col min="9" max="9" width="15.85546875" customWidth="1"/>
    <col min="10" max="10" width="14.7109375" customWidth="1"/>
    <col min="11" max="11" width="17.7109375" customWidth="1"/>
  </cols>
  <sheetData>
    <row r="1" spans="1:631" ht="17.25" thickTop="1" x14ac:dyDescent="0.25">
      <c r="A1" s="64" t="s">
        <v>21</v>
      </c>
      <c r="B1" s="65"/>
      <c r="C1" s="66"/>
      <c r="D1" s="66"/>
      <c r="E1" s="66"/>
      <c r="F1" s="66"/>
      <c r="G1" s="66"/>
      <c r="H1" s="66"/>
      <c r="I1" s="66"/>
      <c r="J1" s="66"/>
      <c r="K1" s="67"/>
    </row>
    <row r="2" spans="1:631" x14ac:dyDescent="0.25">
      <c r="A2" s="68">
        <v>43025</v>
      </c>
      <c r="B2" s="69"/>
      <c r="C2" s="69"/>
      <c r="D2" s="69"/>
      <c r="E2" s="69"/>
      <c r="F2" s="69"/>
      <c r="G2" s="69"/>
      <c r="H2" s="69"/>
      <c r="I2" s="69"/>
      <c r="J2" s="69"/>
      <c r="K2" s="70"/>
    </row>
    <row r="3" spans="1:631" x14ac:dyDescent="0.25">
      <c r="A3" s="71" t="s">
        <v>20</v>
      </c>
      <c r="B3" s="72"/>
      <c r="C3" s="72"/>
      <c r="D3" s="72"/>
      <c r="E3" s="72"/>
      <c r="F3" s="72"/>
      <c r="G3" s="72"/>
      <c r="H3" s="72"/>
      <c r="I3" s="72"/>
      <c r="J3" s="72"/>
      <c r="K3" s="73"/>
    </row>
    <row r="4" spans="1:63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3"/>
    </row>
    <row r="5" spans="1:631" ht="13.15" customHeight="1" x14ac:dyDescent="0.25">
      <c r="A5" s="74" t="s">
        <v>19</v>
      </c>
      <c r="B5" s="75"/>
      <c r="C5" s="75"/>
      <c r="D5" s="75"/>
      <c r="E5" s="75"/>
      <c r="F5" s="75"/>
      <c r="G5" s="75"/>
      <c r="H5" s="75"/>
      <c r="I5" s="75"/>
      <c r="J5" s="75"/>
      <c r="K5" s="76"/>
    </row>
    <row r="6" spans="1:631" s="3" customFormat="1" ht="13.15" customHeigh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4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</row>
    <row r="7" spans="1:631" s="3" customFormat="1" ht="13.1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</row>
    <row r="8" spans="1:631" s="3" customFormat="1" ht="13.15" customHeight="1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</row>
    <row r="9" spans="1:631" s="3" customFormat="1" ht="13.1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</row>
    <row r="10" spans="1:631" s="3" customFormat="1" ht="13.15" customHeight="1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</row>
    <row r="11" spans="1:631" s="3" customFormat="1" ht="13.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4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</row>
    <row r="12" spans="1:631" s="3" customFormat="1" ht="13.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</row>
    <row r="13" spans="1:631" s="3" customFormat="1" ht="13.1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</row>
    <row r="14" spans="1:631" s="3" customFormat="1" ht="13.1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</row>
    <row r="15" spans="1:631" s="3" customFormat="1" ht="13.1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4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</row>
    <row r="16" spans="1:631" s="3" customFormat="1" ht="13.1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4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</row>
    <row r="17" spans="1:631" s="3" customFormat="1" ht="13.1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4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</row>
    <row r="18" spans="1:631" s="3" customFormat="1" ht="13.15" customHeight="1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4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</row>
    <row r="19" spans="1:631" ht="13.15" customHeight="1" x14ac:dyDescent="0.25">
      <c r="A19" s="61" t="s">
        <v>18</v>
      </c>
      <c r="B19" s="62"/>
      <c r="C19" s="62"/>
      <c r="D19" s="62"/>
      <c r="E19" s="62"/>
      <c r="F19" s="62"/>
      <c r="G19" s="62"/>
      <c r="H19" s="62"/>
      <c r="I19" s="62"/>
      <c r="J19" s="62"/>
      <c r="K19" s="63"/>
    </row>
    <row r="20" spans="1:631" ht="13.15" customHeight="1" thickBot="1" x14ac:dyDescent="0.3">
      <c r="A20" s="61" t="s">
        <v>17</v>
      </c>
      <c r="B20" s="62"/>
      <c r="C20" s="62"/>
      <c r="D20" s="62"/>
      <c r="E20" s="62"/>
      <c r="F20" s="62"/>
      <c r="G20" s="62"/>
      <c r="H20" s="62"/>
      <c r="I20" s="62"/>
      <c r="J20" s="62"/>
      <c r="K20" s="63"/>
    </row>
    <row r="21" spans="1:631" x14ac:dyDescent="0.25">
      <c r="A21" s="48" t="s">
        <v>16</v>
      </c>
      <c r="B21" s="51" t="s">
        <v>15</v>
      </c>
      <c r="C21" s="52"/>
      <c r="D21" s="51" t="s">
        <v>14</v>
      </c>
      <c r="E21" s="52"/>
      <c r="F21" s="53" t="s">
        <v>13</v>
      </c>
      <c r="G21" s="53"/>
      <c r="H21" s="53"/>
      <c r="I21" s="53"/>
      <c r="J21" s="52"/>
      <c r="K21" s="54" t="s">
        <v>12</v>
      </c>
    </row>
    <row r="22" spans="1:631" x14ac:dyDescent="0.25">
      <c r="A22" s="49"/>
      <c r="B22" s="57" t="s">
        <v>11</v>
      </c>
      <c r="C22" s="59" t="s">
        <v>10</v>
      </c>
      <c r="D22" s="1" t="s">
        <v>9</v>
      </c>
      <c r="E22" s="2" t="s">
        <v>8</v>
      </c>
      <c r="F22" s="1" t="s">
        <v>7</v>
      </c>
      <c r="G22" s="1" t="s">
        <v>6</v>
      </c>
      <c r="H22" s="1" t="s">
        <v>5</v>
      </c>
      <c r="I22" s="59" t="s">
        <v>4</v>
      </c>
      <c r="J22" s="1" t="s">
        <v>3</v>
      </c>
      <c r="K22" s="55"/>
    </row>
    <row r="23" spans="1:631" ht="15.75" thickBot="1" x14ac:dyDescent="0.3">
      <c r="A23" s="50"/>
      <c r="B23" s="58"/>
      <c r="C23" s="60"/>
      <c r="D23" s="13" t="s">
        <v>2</v>
      </c>
      <c r="E23" s="14" t="s">
        <v>2</v>
      </c>
      <c r="F23" s="14" t="s">
        <v>1</v>
      </c>
      <c r="G23" s="12" t="s">
        <v>1</v>
      </c>
      <c r="H23" s="14" t="s">
        <v>1</v>
      </c>
      <c r="I23" s="60"/>
      <c r="J23" s="12" t="s">
        <v>0</v>
      </c>
      <c r="K23" s="56"/>
    </row>
    <row r="24" spans="1:631" ht="15.75" thickTop="1" x14ac:dyDescent="0.25">
      <c r="A24" s="33">
        <f>IF('100_14 (Calc and Input Sheet)'!A24&gt;0,'100_14 (Calc and Input Sheet)'!A24," ")</f>
        <v>1</v>
      </c>
      <c r="B24" s="34">
        <f>IF('100_14 (Calc and Input Sheet)'!B24&gt;0,'100_14 (Calc and Input Sheet)'!B24," ")</f>
        <v>408583.59</v>
      </c>
      <c r="C24" s="35" t="str">
        <f>IF('100_14 (Calc and Input Sheet)'!C24&gt;0,'100_14 (Calc and Input Sheet)'!C24," ")</f>
        <v>Rt</v>
      </c>
      <c r="D24" s="36">
        <f>IF('100_14 (Calc and Input Sheet)'!D24&gt;0,'100_14 (Calc and Input Sheet)'!D24," ")</f>
        <v>1</v>
      </c>
      <c r="E24" s="36">
        <f>IF('100_14 (Calc and Input Sheet)'!E24&gt;0,'100_14 (Calc and Input Sheet)'!E24," ")</f>
        <v>1</v>
      </c>
      <c r="F24" s="36">
        <f>IF('100_14 (Calc and Input Sheet)'!F24&gt;0,'100_14 (Calc and Input Sheet)'!F24," ")</f>
        <v>10</v>
      </c>
      <c r="G24" s="36">
        <f>IF('100_14 (Calc and Input Sheet)'!G24&gt;0,'100_14 (Calc and Input Sheet)'!G24," ")</f>
        <v>50</v>
      </c>
      <c r="H24" s="37">
        <f>IF('100_14 (Calc and Input Sheet)'!H24&gt;0,'100_14 (Calc and Input Sheet)'!H24," ")</f>
        <v>2.85</v>
      </c>
      <c r="I24" s="38">
        <f>IF('100_14 (Calc and Input Sheet)'!I24&gt;0,'100_14 (Calc and Input Sheet)'!I24," ")</f>
        <v>5.0000000000000001E-3</v>
      </c>
      <c r="J24" s="37">
        <f>IF('100_14 (Calc and Input Sheet)'!J24&gt;0,'100_14 (Calc and Input Sheet)'!J24," ")</f>
        <v>1362.5</v>
      </c>
      <c r="K24" s="39"/>
    </row>
    <row r="25" spans="1:631" x14ac:dyDescent="0.25">
      <c r="A25" s="32">
        <f>IF('100_14 (Calc and Input Sheet)'!A25&gt;0,'100_14 (Calc and Input Sheet)'!A25," ")</f>
        <v>1</v>
      </c>
      <c r="B25" s="27">
        <f>IF('100_14 (Calc and Input Sheet)'!B25&gt;0,'100_14 (Calc and Input Sheet)'!B25," ")</f>
        <v>408765.08</v>
      </c>
      <c r="C25" s="26" t="str">
        <f>IF('100_14 (Calc and Input Sheet)'!C25&gt;0,'100_14 (Calc and Input Sheet)'!C25," ")</f>
        <v>Rt</v>
      </c>
      <c r="D25" s="28">
        <f>IF('100_14 (Calc and Input Sheet)'!D25&gt;0,'100_14 (Calc and Input Sheet)'!D25," ")</f>
        <v>1</v>
      </c>
      <c r="E25" s="28">
        <f>IF('100_14 (Calc and Input Sheet)'!E25&gt;0,'100_14 (Calc and Input Sheet)'!E25," ")</f>
        <v>1</v>
      </c>
      <c r="F25" s="28">
        <f>IF('100_14 (Calc and Input Sheet)'!F25&gt;0,'100_14 (Calc and Input Sheet)'!F25," ")</f>
        <v>10</v>
      </c>
      <c r="G25" s="28">
        <f>IF('100_14 (Calc and Input Sheet)'!G25&gt;0,'100_14 (Calc and Input Sheet)'!G25," ")</f>
        <v>50</v>
      </c>
      <c r="H25" s="29">
        <f>IF('100_14 (Calc and Input Sheet)'!H25&gt;0,'100_14 (Calc and Input Sheet)'!H25," ")</f>
        <v>2.85</v>
      </c>
      <c r="I25" s="30">
        <f>IF('100_14 (Calc and Input Sheet)'!I25&gt;0,'100_14 (Calc and Input Sheet)'!I25," ")</f>
        <v>1.17E-2</v>
      </c>
      <c r="J25" s="29">
        <f>IF('100_14 (Calc and Input Sheet)'!J25&gt;0,'100_14 (Calc and Input Sheet)'!J25," ")</f>
        <v>1278.7500000000002</v>
      </c>
      <c r="K25" s="31"/>
    </row>
    <row r="26" spans="1:631" x14ac:dyDescent="0.25">
      <c r="A26" s="32">
        <f>IF('100_14 (Calc and Input Sheet)'!A26&gt;0,'100_14 (Calc and Input Sheet)'!A26," ")</f>
        <v>1</v>
      </c>
      <c r="B26" s="27">
        <f>IF('100_14 (Calc and Input Sheet)'!B26&gt;0,'100_14 (Calc and Input Sheet)'!B26," ")</f>
        <v>408848.66</v>
      </c>
      <c r="C26" s="26" t="str">
        <f>IF('100_14 (Calc and Input Sheet)'!C26&gt;0,'100_14 (Calc and Input Sheet)'!C26," ")</f>
        <v>Rt</v>
      </c>
      <c r="D26" s="28">
        <f>IF('100_14 (Calc and Input Sheet)'!D26&gt;0,'100_14 (Calc and Input Sheet)'!D26," ")</f>
        <v>1</v>
      </c>
      <c r="E26" s="28">
        <f>IF('100_14 (Calc and Input Sheet)'!E26&gt;0,'100_14 (Calc and Input Sheet)'!E26," ")</f>
        <v>1</v>
      </c>
      <c r="F26" s="28">
        <f>IF('100_14 (Calc and Input Sheet)'!F26&gt;0,'100_14 (Calc and Input Sheet)'!F26," ")</f>
        <v>10</v>
      </c>
      <c r="G26" s="28">
        <f>IF('100_14 (Calc and Input Sheet)'!G26&gt;0,'100_14 (Calc and Input Sheet)'!G26," ")</f>
        <v>50</v>
      </c>
      <c r="H26" s="29">
        <f>IF('100_14 (Calc and Input Sheet)'!H26&gt;0,'100_14 (Calc and Input Sheet)'!H26," ")</f>
        <v>2.85</v>
      </c>
      <c r="I26" s="30">
        <f>IF('100_14 (Calc and Input Sheet)'!I26&gt;0,'100_14 (Calc and Input Sheet)'!I26," ")</f>
        <v>1.17E-2</v>
      </c>
      <c r="J26" s="29">
        <f>IF('100_14 (Calc and Input Sheet)'!J26&gt;0,'100_14 (Calc and Input Sheet)'!J26," ")</f>
        <v>1278.7500000000002</v>
      </c>
      <c r="K26" s="31"/>
    </row>
    <row r="27" spans="1:631" x14ac:dyDescent="0.25">
      <c r="A27" s="32">
        <f>IF('100_14 (Calc and Input Sheet)'!A27&gt;0,'100_14 (Calc and Input Sheet)'!A27," ")</f>
        <v>1</v>
      </c>
      <c r="B27" s="27">
        <f>IF('100_14 (Calc and Input Sheet)'!B27&gt;0,'100_14 (Calc and Input Sheet)'!B27," ")</f>
        <v>409246.81</v>
      </c>
      <c r="C27" s="26" t="str">
        <f>IF('100_14 (Calc and Input Sheet)'!C27&gt;0,'100_14 (Calc and Input Sheet)'!C27," ")</f>
        <v>Rt</v>
      </c>
      <c r="D27" s="28">
        <f>IF('100_14 (Calc and Input Sheet)'!D27&gt;0,'100_14 (Calc and Input Sheet)'!D27," ")</f>
        <v>1</v>
      </c>
      <c r="E27" s="28">
        <f>IF('100_14 (Calc and Input Sheet)'!E27&gt;0,'100_14 (Calc and Input Sheet)'!E27," ")</f>
        <v>1</v>
      </c>
      <c r="F27" s="28">
        <f>IF('100_14 (Calc and Input Sheet)'!F27&gt;0,'100_14 (Calc and Input Sheet)'!F27," ")</f>
        <v>10</v>
      </c>
      <c r="G27" s="28">
        <f>IF('100_14 (Calc and Input Sheet)'!G27&gt;0,'100_14 (Calc and Input Sheet)'!G27," ")</f>
        <v>50</v>
      </c>
      <c r="H27" s="29">
        <f>IF('100_14 (Calc and Input Sheet)'!H27&gt;0,'100_14 (Calc and Input Sheet)'!H27," ")</f>
        <v>2.85</v>
      </c>
      <c r="I27" s="30">
        <f>IF('100_14 (Calc and Input Sheet)'!I27&gt;0,'100_14 (Calc and Input Sheet)'!I27," ")</f>
        <v>4.8999999999999998E-3</v>
      </c>
      <c r="J27" s="29">
        <f>IF('100_14 (Calc and Input Sheet)'!J27&gt;0,'100_14 (Calc and Input Sheet)'!J27," ")</f>
        <v>1363.75</v>
      </c>
      <c r="K27" s="31"/>
    </row>
    <row r="28" spans="1:631" x14ac:dyDescent="0.25">
      <c r="A28" s="32">
        <f>IF('100_14 (Calc and Input Sheet)'!A28&gt;0,'100_14 (Calc and Input Sheet)'!A28," ")</f>
        <v>1</v>
      </c>
      <c r="B28" s="27">
        <f>IF('100_14 (Calc and Input Sheet)'!B28&gt;0,'100_14 (Calc and Input Sheet)'!B28," ")</f>
        <v>409848.25</v>
      </c>
      <c r="C28" s="26" t="str">
        <f>IF('100_14 (Calc and Input Sheet)'!C28&gt;0,'100_14 (Calc and Input Sheet)'!C28," ")</f>
        <v>Rt</v>
      </c>
      <c r="D28" s="28">
        <f>IF('100_14 (Calc and Input Sheet)'!D28&gt;0,'100_14 (Calc and Input Sheet)'!D28," ")</f>
        <v>1</v>
      </c>
      <c r="E28" s="28">
        <f>IF('100_14 (Calc and Input Sheet)'!E28&gt;0,'100_14 (Calc and Input Sheet)'!E28," ")</f>
        <v>1</v>
      </c>
      <c r="F28" s="28">
        <f>IF('100_14 (Calc and Input Sheet)'!F28&gt;0,'100_14 (Calc and Input Sheet)'!F28," ")</f>
        <v>10</v>
      </c>
      <c r="G28" s="28">
        <f>IF('100_14 (Calc and Input Sheet)'!G28&gt;0,'100_14 (Calc and Input Sheet)'!G28," ")</f>
        <v>50</v>
      </c>
      <c r="H28" s="29">
        <f>IF('100_14 (Calc and Input Sheet)'!H28&gt;0,'100_14 (Calc and Input Sheet)'!H28," ")</f>
        <v>2.85</v>
      </c>
      <c r="I28" s="30">
        <f>IF('100_14 (Calc and Input Sheet)'!I28&gt;0,'100_14 (Calc and Input Sheet)'!I28," ")</f>
        <v>6.9999999999999999E-4</v>
      </c>
      <c r="J28" s="29">
        <f>IF('100_14 (Calc and Input Sheet)'!J28&gt;0,'100_14 (Calc and Input Sheet)'!J28," ")</f>
        <v>1416.25</v>
      </c>
      <c r="K28" s="31"/>
    </row>
    <row r="29" spans="1:631" x14ac:dyDescent="0.25">
      <c r="A29" s="32">
        <f>IF('100_14 (Calc and Input Sheet)'!A29&gt;0,'100_14 (Calc and Input Sheet)'!A29," ")</f>
        <v>1</v>
      </c>
      <c r="B29" s="27">
        <f>IF('100_14 (Calc and Input Sheet)'!B29&gt;0,'100_14 (Calc and Input Sheet)'!B29," ")</f>
        <v>808725.17</v>
      </c>
      <c r="C29" s="26" t="str">
        <f>IF('100_14 (Calc and Input Sheet)'!C29&gt;0,'100_14 (Calc and Input Sheet)'!C29," ")</f>
        <v>Rt</v>
      </c>
      <c r="D29" s="28">
        <f>IF('100_14 (Calc and Input Sheet)'!D29&gt;0,'100_14 (Calc and Input Sheet)'!D29," ")</f>
        <v>1</v>
      </c>
      <c r="E29" s="28">
        <f>IF('100_14 (Calc and Input Sheet)'!E29&gt;0,'100_14 (Calc and Input Sheet)'!E29," ")</f>
        <v>1</v>
      </c>
      <c r="F29" s="28">
        <f>IF('100_14 (Calc and Input Sheet)'!F29&gt;0,'100_14 (Calc and Input Sheet)'!F29," ")</f>
        <v>10</v>
      </c>
      <c r="G29" s="28">
        <f>IF('100_14 (Calc and Input Sheet)'!G29&gt;0,'100_14 (Calc and Input Sheet)'!G29," ")</f>
        <v>50</v>
      </c>
      <c r="H29" s="29">
        <f>IF('100_14 (Calc and Input Sheet)'!H29&gt;0,'100_14 (Calc and Input Sheet)'!H29," ")</f>
        <v>2.85</v>
      </c>
      <c r="I29" s="30">
        <f>IF('100_14 (Calc and Input Sheet)'!I29&gt;0,'100_14 (Calc and Input Sheet)'!I29," ")</f>
        <v>4.3E-3</v>
      </c>
      <c r="J29" s="29">
        <f>IF('100_14 (Calc and Input Sheet)'!J29&gt;0,'100_14 (Calc and Input Sheet)'!J29," ")</f>
        <v>1371.25</v>
      </c>
      <c r="K29" s="31"/>
    </row>
    <row r="30" spans="1:631" x14ac:dyDescent="0.25">
      <c r="A30" s="32">
        <f>IF('100_14 (Calc and Input Sheet)'!A30&gt;0,'100_14 (Calc and Input Sheet)'!A30," ")</f>
        <v>1</v>
      </c>
      <c r="B30" s="27">
        <f>IF('100_14 (Calc and Input Sheet)'!B30&gt;0,'100_14 (Calc and Input Sheet)'!B30," ")</f>
        <v>809230.68</v>
      </c>
      <c r="C30" s="26" t="str">
        <f>IF('100_14 (Calc and Input Sheet)'!C30&gt;0,'100_14 (Calc and Input Sheet)'!C30," ")</f>
        <v>Rt</v>
      </c>
      <c r="D30" s="28">
        <f>IF('100_14 (Calc and Input Sheet)'!D30&gt;0,'100_14 (Calc and Input Sheet)'!D30," ")</f>
        <v>1</v>
      </c>
      <c r="E30" s="28">
        <f>IF('100_14 (Calc and Input Sheet)'!E30&gt;0,'100_14 (Calc and Input Sheet)'!E30," ")</f>
        <v>1</v>
      </c>
      <c r="F30" s="28">
        <f>IF('100_14 (Calc and Input Sheet)'!F30&gt;0,'100_14 (Calc and Input Sheet)'!F30," ")</f>
        <v>10</v>
      </c>
      <c r="G30" s="28">
        <f>IF('100_14 (Calc and Input Sheet)'!G30&gt;0,'100_14 (Calc and Input Sheet)'!G30," ")</f>
        <v>50</v>
      </c>
      <c r="H30" s="29">
        <f>IF('100_14 (Calc and Input Sheet)'!H30&gt;0,'100_14 (Calc and Input Sheet)'!H30," ")</f>
        <v>2.85</v>
      </c>
      <c r="I30" s="30">
        <f>IF('100_14 (Calc and Input Sheet)'!I30&gt;0,'100_14 (Calc and Input Sheet)'!I30," ")</f>
        <v>2E-3</v>
      </c>
      <c r="J30" s="29">
        <f>IF('100_14 (Calc and Input Sheet)'!J30&gt;0,'100_14 (Calc and Input Sheet)'!J30," ")</f>
        <v>1400</v>
      </c>
      <c r="K30" s="31"/>
    </row>
    <row r="31" spans="1:631" x14ac:dyDescent="0.25">
      <c r="A31" s="32">
        <f>IF('100_14 (Calc and Input Sheet)'!A31&gt;0,'100_14 (Calc and Input Sheet)'!A31," ")</f>
        <v>1</v>
      </c>
      <c r="B31" s="27">
        <f>IF('100_14 (Calc and Input Sheet)'!B31&gt;0,'100_14 (Calc and Input Sheet)'!B31," ")</f>
        <v>809313.32</v>
      </c>
      <c r="C31" s="26" t="str">
        <f>IF('100_14 (Calc and Input Sheet)'!C31&gt;0,'100_14 (Calc and Input Sheet)'!C31," ")</f>
        <v>Rt</v>
      </c>
      <c r="D31" s="28">
        <f>IF('100_14 (Calc and Input Sheet)'!D31&gt;0,'100_14 (Calc and Input Sheet)'!D31," ")</f>
        <v>1</v>
      </c>
      <c r="E31" s="28">
        <f>IF('100_14 (Calc and Input Sheet)'!E31&gt;0,'100_14 (Calc and Input Sheet)'!E31," ")</f>
        <v>1</v>
      </c>
      <c r="F31" s="28">
        <f>IF('100_14 (Calc and Input Sheet)'!F31&gt;0,'100_14 (Calc and Input Sheet)'!F31," ")</f>
        <v>10</v>
      </c>
      <c r="G31" s="28">
        <f>IF('100_14 (Calc and Input Sheet)'!G31&gt;0,'100_14 (Calc and Input Sheet)'!G31," ")</f>
        <v>50</v>
      </c>
      <c r="H31" s="29">
        <f>IF('100_14 (Calc and Input Sheet)'!H31&gt;0,'100_14 (Calc and Input Sheet)'!H31," ")</f>
        <v>2.85</v>
      </c>
      <c r="I31" s="30">
        <f>IF('100_14 (Calc and Input Sheet)'!I31&gt;0,'100_14 (Calc and Input Sheet)'!I31," ")</f>
        <v>5.0000000000000001E-3</v>
      </c>
      <c r="J31" s="29">
        <f>IF('100_14 (Calc and Input Sheet)'!J31&gt;0,'100_14 (Calc and Input Sheet)'!J31," ")</f>
        <v>1362.5</v>
      </c>
      <c r="K31" s="31"/>
    </row>
    <row r="32" spans="1:631" x14ac:dyDescent="0.25">
      <c r="A32" s="17" t="str">
        <f>IF('100_14 (Calc and Input Sheet)'!A32&gt;0,'100_14 (Calc and Input Sheet)'!A32," ")</f>
        <v xml:space="preserve"> </v>
      </c>
      <c r="B32" s="40" t="str">
        <f>IF('100_14 (Calc and Input Sheet)'!B32&gt;0,'100_14 (Calc and Input Sheet)'!B32," ")</f>
        <v xml:space="preserve"> </v>
      </c>
      <c r="C32" s="40" t="str">
        <f>IF('100_14 (Calc and Input Sheet)'!C32&gt;0,'100_14 (Calc and Input Sheet)'!C32," ")</f>
        <v xml:space="preserve"> </v>
      </c>
      <c r="D32" s="40" t="str">
        <f>IF('100_14 (Calc and Input Sheet)'!D32&gt;0,'100_14 (Calc and Input Sheet)'!D32," ")</f>
        <v xml:space="preserve"> </v>
      </c>
      <c r="E32" s="40" t="str">
        <f>IF('100_14 (Calc and Input Sheet)'!E32&gt;0,'100_14 (Calc and Input Sheet)'!E32," ")</f>
        <v xml:space="preserve"> </v>
      </c>
      <c r="F32" s="40" t="str">
        <f>IF('100_14 (Calc and Input Sheet)'!F32&gt;0,'100_14 (Calc and Input Sheet)'!F32," ")</f>
        <v xml:space="preserve"> </v>
      </c>
      <c r="G32" s="40" t="str">
        <f>IF('100_14 (Calc and Input Sheet)'!G32&gt;0,'100_14 (Calc and Input Sheet)'!G32," ")</f>
        <v xml:space="preserve"> </v>
      </c>
      <c r="H32" s="40" t="str">
        <f>IF('100_14 (Calc and Input Sheet)'!H32&gt;0,'100_14 (Calc and Input Sheet)'!H32," ")</f>
        <v xml:space="preserve"> </v>
      </c>
      <c r="I32" s="40" t="str">
        <f>IF('100_14 (Calc and Input Sheet)'!I32&gt;0,'100_14 (Calc and Input Sheet)'!I32," ")</f>
        <v xml:space="preserve"> </v>
      </c>
      <c r="J32" s="40" t="str">
        <f>IF('100_14 (Calc and Input Sheet)'!J32&gt;0,'100_14 (Calc and Input Sheet)'!J32," ")</f>
        <v xml:space="preserve"> </v>
      </c>
      <c r="K32" s="45" t="str">
        <f>IF('100_14 (Calc and Input Sheet)'!K32&gt;0,'100_14 (Calc and Input Sheet)'!K32," ")</f>
        <v xml:space="preserve"> </v>
      </c>
    </row>
    <row r="33" spans="1:11" x14ac:dyDescent="0.25">
      <c r="A33" s="47" t="str">
        <f>IF('100_14 (Calc and Input Sheet)'!A33&gt;0,'100_14 (Calc and Input Sheet)'!A33," ")</f>
        <v>Total:</v>
      </c>
      <c r="B33" s="42" t="str">
        <f>IF('100_14 (Calc and Input Sheet)'!B33&gt;0,'100_14 (Calc and Input Sheet)'!B33," ")</f>
        <v xml:space="preserve"> </v>
      </c>
      <c r="C33" s="42" t="str">
        <f>IF('100_14 (Calc and Input Sheet)'!C33&gt;0,'100_14 (Calc and Input Sheet)'!C33," ")</f>
        <v xml:space="preserve"> </v>
      </c>
      <c r="D33" s="43">
        <f>IF('100_14 (Calc and Input Sheet)'!D33&gt;0,'100_14 (Calc and Input Sheet)'!D33," ")</f>
        <v>8</v>
      </c>
      <c r="E33" s="43">
        <f>IF('100_14 (Calc and Input Sheet)'!E33&gt;0,'100_14 (Calc and Input Sheet)'!E33," ")</f>
        <v>8</v>
      </c>
      <c r="F33" s="42" t="str">
        <f>IF('100_14 (Calc and Input Sheet)'!F33&gt;0,'100_14 (Calc and Input Sheet)'!F33," ")</f>
        <v xml:space="preserve"> </v>
      </c>
      <c r="G33" s="42" t="str">
        <f>IF('100_14 (Calc and Input Sheet)'!G33&gt;0,'100_14 (Calc and Input Sheet)'!G33," ")</f>
        <v xml:space="preserve"> </v>
      </c>
      <c r="H33" s="42" t="str">
        <f>IF('100_14 (Calc and Input Sheet)'!H33&gt;0,'100_14 (Calc and Input Sheet)'!H33," ")</f>
        <v xml:space="preserve"> </v>
      </c>
      <c r="I33" s="42" t="str">
        <f>IF('100_14 (Calc and Input Sheet)'!I33&gt;0,'100_14 (Calc and Input Sheet)'!I33," ")</f>
        <v xml:space="preserve"> </v>
      </c>
      <c r="J33" s="44">
        <f>IF('100_14 (Calc and Input Sheet)'!J33&gt;0,'100_14 (Calc and Input Sheet)'!J33," ")</f>
        <v>10833.75</v>
      </c>
      <c r="K33" s="45" t="str">
        <f>IF('100_14 (Calc and Input Sheet)'!K33&gt;0,'100_14 (Calc and Input Sheet)'!K33," ")</f>
        <v xml:space="preserve"> </v>
      </c>
    </row>
    <row r="34" spans="1:11" ht="15.75" thickBot="1" x14ac:dyDescent="0.3">
      <c r="A34" s="18" t="str">
        <f>IF('100_14 (Calc and Input Sheet)'!A34&gt;0,'100_14 (Calc and Input Sheet)'!A34," ")</f>
        <v xml:space="preserve"> </v>
      </c>
      <c r="B34" s="16" t="str">
        <f>IF('100_14 (Calc and Input Sheet)'!B34&gt;0,'100_14 (Calc and Input Sheet)'!B34," ")</f>
        <v xml:space="preserve"> </v>
      </c>
      <c r="C34" s="16" t="str">
        <f>IF('100_14 (Calc and Input Sheet)'!C34&gt;0,'100_14 (Calc and Input Sheet)'!C34," ")</f>
        <v xml:space="preserve"> </v>
      </c>
      <c r="D34" s="16" t="str">
        <f>IF('100_14 (Calc and Input Sheet)'!D34&gt;0,'100_14 (Calc and Input Sheet)'!D34," ")</f>
        <v xml:space="preserve"> </v>
      </c>
      <c r="E34" s="16" t="str">
        <f>IF('100_14 (Calc and Input Sheet)'!E34&gt;0,'100_14 (Calc and Input Sheet)'!E34," ")</f>
        <v xml:space="preserve"> </v>
      </c>
      <c r="F34" s="16" t="str">
        <f>IF('100_14 (Calc and Input Sheet)'!F34&gt;0,'100_14 (Calc and Input Sheet)'!F34," ")</f>
        <v xml:space="preserve"> </v>
      </c>
      <c r="G34" s="16" t="str">
        <f>IF('100_14 (Calc and Input Sheet)'!G34&gt;0,'100_14 (Calc and Input Sheet)'!G34," ")</f>
        <v xml:space="preserve"> </v>
      </c>
      <c r="H34" s="16" t="str">
        <f>IF('100_14 (Calc and Input Sheet)'!H34&gt;0,'100_14 (Calc and Input Sheet)'!H34," ")</f>
        <v xml:space="preserve"> </v>
      </c>
      <c r="I34" s="16" t="str">
        <f>IF('100_14 (Calc and Input Sheet)'!I34&gt;0,'100_14 (Calc and Input Sheet)'!I34," ")</f>
        <v xml:space="preserve"> </v>
      </c>
      <c r="J34" s="16" t="str">
        <f>IF('100_14 (Calc and Input Sheet)'!J34&gt;0,'100_14 (Calc and Input Sheet)'!J34," ")</f>
        <v xml:space="preserve"> </v>
      </c>
      <c r="K34" s="46" t="str">
        <f>IF('100_14 (Calc and Input Sheet)'!K34&gt;0,'100_14 (Calc and Input Sheet)'!K34," ")</f>
        <v xml:space="preserve"> </v>
      </c>
    </row>
    <row r="35" spans="1:11" ht="15.75" thickTop="1" x14ac:dyDescent="0.25"/>
    <row r="36" spans="1:11" x14ac:dyDescent="0.25">
      <c r="A36" s="81" t="s">
        <v>24</v>
      </c>
    </row>
    <row r="37" spans="1:11" x14ac:dyDescent="0.25">
      <c r="A37" s="82" t="s">
        <v>25</v>
      </c>
    </row>
  </sheetData>
  <mergeCells count="14">
    <mergeCell ref="A20:K20"/>
    <mergeCell ref="A19:K19"/>
    <mergeCell ref="A1:K1"/>
    <mergeCell ref="A2:K2"/>
    <mergeCell ref="A3:K4"/>
    <mergeCell ref="A5:K5"/>
    <mergeCell ref="A21:A23"/>
    <mergeCell ref="B21:C21"/>
    <mergeCell ref="D21:E21"/>
    <mergeCell ref="F21:J21"/>
    <mergeCell ref="K21:K23"/>
    <mergeCell ref="B22:B23"/>
    <mergeCell ref="C22:C23"/>
    <mergeCell ref="I22:I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598F-BBC4-4138-B23B-F1882DAA43D1}">
  <sheetPr>
    <tabColor rgb="FF92D050"/>
  </sheetPr>
  <dimension ref="A1:XG33"/>
  <sheetViews>
    <sheetView zoomScaleNormal="100" workbookViewId="0">
      <selection activeCell="G34" sqref="G34"/>
    </sheetView>
  </sheetViews>
  <sheetFormatPr defaultRowHeight="15" x14ac:dyDescent="0.25"/>
  <cols>
    <col min="1" max="1" width="6.7109375" customWidth="1"/>
    <col min="2" max="2" width="16.7109375" customWidth="1"/>
    <col min="3" max="3" width="10.7109375" customWidth="1"/>
    <col min="4" max="5" width="16.7109375" customWidth="1"/>
    <col min="6" max="10" width="14.7109375" customWidth="1"/>
    <col min="11" max="11" width="17.7109375" customWidth="1"/>
  </cols>
  <sheetData>
    <row r="1" spans="1:631" ht="17.25" thickTop="1" x14ac:dyDescent="0.25">
      <c r="A1" s="64" t="s">
        <v>21</v>
      </c>
      <c r="B1" s="65"/>
      <c r="C1" s="66"/>
      <c r="D1" s="66"/>
      <c r="E1" s="66"/>
      <c r="F1" s="66"/>
      <c r="G1" s="66"/>
      <c r="H1" s="66"/>
      <c r="I1" s="66"/>
      <c r="J1" s="66"/>
      <c r="K1" s="67"/>
    </row>
    <row r="2" spans="1:631" x14ac:dyDescent="0.25">
      <c r="A2" s="68">
        <v>43025</v>
      </c>
      <c r="B2" s="69"/>
      <c r="C2" s="69"/>
      <c r="D2" s="69"/>
      <c r="E2" s="69"/>
      <c r="F2" s="69"/>
      <c r="G2" s="69"/>
      <c r="H2" s="69"/>
      <c r="I2" s="69"/>
      <c r="J2" s="69"/>
      <c r="K2" s="70"/>
    </row>
    <row r="3" spans="1:631" x14ac:dyDescent="0.25">
      <c r="A3" s="71" t="s">
        <v>20</v>
      </c>
      <c r="B3" s="72"/>
      <c r="C3" s="72"/>
      <c r="D3" s="72"/>
      <c r="E3" s="72"/>
      <c r="F3" s="72"/>
      <c r="G3" s="72"/>
      <c r="H3" s="72"/>
      <c r="I3" s="72"/>
      <c r="J3" s="72"/>
      <c r="K3" s="73"/>
    </row>
    <row r="4" spans="1:63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3"/>
    </row>
    <row r="5" spans="1:631" ht="13.15" customHeight="1" x14ac:dyDescent="0.25">
      <c r="A5" s="74" t="s">
        <v>19</v>
      </c>
      <c r="B5" s="75"/>
      <c r="C5" s="75"/>
      <c r="D5" s="75"/>
      <c r="E5" s="75"/>
      <c r="F5" s="75"/>
      <c r="G5" s="75"/>
      <c r="H5" s="75"/>
      <c r="I5" s="75"/>
      <c r="J5" s="75"/>
      <c r="K5" s="76"/>
    </row>
    <row r="6" spans="1:631" s="3" customFormat="1" ht="13.15" customHeigh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4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</row>
    <row r="7" spans="1:631" s="3" customFormat="1" ht="13.1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</row>
    <row r="8" spans="1:631" s="3" customFormat="1" ht="13.15" customHeight="1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</row>
    <row r="9" spans="1:631" s="3" customFormat="1" ht="13.1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</row>
    <row r="10" spans="1:631" s="3" customFormat="1" ht="13.15" customHeight="1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</row>
    <row r="11" spans="1:631" s="3" customFormat="1" ht="13.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4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</row>
    <row r="12" spans="1:631" s="3" customFormat="1" ht="13.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</row>
    <row r="13" spans="1:631" s="3" customFormat="1" ht="13.1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</row>
    <row r="14" spans="1:631" s="3" customFormat="1" ht="13.1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</row>
    <row r="15" spans="1:631" s="3" customFormat="1" ht="13.1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4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</row>
    <row r="16" spans="1:631" s="3" customFormat="1" ht="13.1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4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</row>
    <row r="17" spans="1:631" s="3" customFormat="1" ht="13.1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4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</row>
    <row r="18" spans="1:631" s="3" customFormat="1" ht="13.15" customHeight="1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4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</row>
    <row r="19" spans="1:631" ht="13.15" customHeight="1" x14ac:dyDescent="0.25">
      <c r="A19" s="61" t="s">
        <v>18</v>
      </c>
      <c r="B19" s="62"/>
      <c r="C19" s="62"/>
      <c r="D19" s="62"/>
      <c r="E19" s="62"/>
      <c r="F19" s="62"/>
      <c r="G19" s="62"/>
      <c r="H19" s="62"/>
      <c r="I19" s="62"/>
      <c r="J19" s="62"/>
      <c r="K19" s="63"/>
    </row>
    <row r="20" spans="1:631" ht="13.15" customHeight="1" thickBot="1" x14ac:dyDescent="0.3">
      <c r="A20" s="61" t="s">
        <v>17</v>
      </c>
      <c r="B20" s="62"/>
      <c r="C20" s="62"/>
      <c r="D20" s="62"/>
      <c r="E20" s="62"/>
      <c r="F20" s="62"/>
      <c r="G20" s="62"/>
      <c r="H20" s="62"/>
      <c r="I20" s="62"/>
      <c r="J20" s="62"/>
      <c r="K20" s="63"/>
    </row>
    <row r="21" spans="1:631" x14ac:dyDescent="0.25">
      <c r="A21" s="48" t="s">
        <v>16</v>
      </c>
      <c r="B21" s="51" t="s">
        <v>15</v>
      </c>
      <c r="C21" s="52"/>
      <c r="D21" s="51" t="s">
        <v>14</v>
      </c>
      <c r="E21" s="52"/>
      <c r="F21" s="53" t="s">
        <v>13</v>
      </c>
      <c r="G21" s="53"/>
      <c r="H21" s="53"/>
      <c r="I21" s="53"/>
      <c r="J21" s="52"/>
      <c r="K21" s="54" t="s">
        <v>12</v>
      </c>
    </row>
    <row r="22" spans="1:631" x14ac:dyDescent="0.25">
      <c r="A22" s="49"/>
      <c r="B22" s="77" t="s">
        <v>11</v>
      </c>
      <c r="C22" s="79" t="s">
        <v>10</v>
      </c>
      <c r="D22" s="21" t="s">
        <v>9</v>
      </c>
      <c r="E22" s="22" t="s">
        <v>8</v>
      </c>
      <c r="F22" s="21" t="s">
        <v>7</v>
      </c>
      <c r="G22" s="21" t="s">
        <v>6</v>
      </c>
      <c r="H22" s="21" t="s">
        <v>5</v>
      </c>
      <c r="I22" s="79" t="s">
        <v>4</v>
      </c>
      <c r="J22" s="19" t="s">
        <v>3</v>
      </c>
      <c r="K22" s="55"/>
    </row>
    <row r="23" spans="1:631" ht="15.75" thickBot="1" x14ac:dyDescent="0.3">
      <c r="A23" s="50"/>
      <c r="B23" s="78"/>
      <c r="C23" s="80"/>
      <c r="D23" s="24" t="s">
        <v>2</v>
      </c>
      <c r="E23" s="25" t="s">
        <v>2</v>
      </c>
      <c r="F23" s="25" t="s">
        <v>1</v>
      </c>
      <c r="G23" s="23" t="s">
        <v>1</v>
      </c>
      <c r="H23" s="25" t="s">
        <v>1</v>
      </c>
      <c r="I23" s="80"/>
      <c r="J23" s="20" t="s">
        <v>0</v>
      </c>
      <c r="K23" s="56"/>
    </row>
    <row r="24" spans="1:631" ht="15.75" thickTop="1" x14ac:dyDescent="0.25">
      <c r="A24" s="6">
        <v>1</v>
      </c>
      <c r="B24" s="7">
        <v>408583.59</v>
      </c>
      <c r="C24" s="8" t="s">
        <v>22</v>
      </c>
      <c r="D24" s="11">
        <v>1</v>
      </c>
      <c r="E24" s="11">
        <v>1</v>
      </c>
      <c r="F24" s="9">
        <v>10</v>
      </c>
      <c r="G24" s="9">
        <v>50</v>
      </c>
      <c r="H24" s="10">
        <v>2.85</v>
      </c>
      <c r="I24" s="15">
        <v>5.0000000000000001E-3</v>
      </c>
      <c r="J24" s="10">
        <f>(0.5*G24*((F24*H24)+(F24*(H24-(G24*I24)))))</f>
        <v>1362.5</v>
      </c>
      <c r="K24" s="8"/>
    </row>
    <row r="25" spans="1:631" x14ac:dyDescent="0.25">
      <c r="A25" s="6">
        <v>1</v>
      </c>
      <c r="B25" s="7">
        <v>408765.08</v>
      </c>
      <c r="C25" s="8" t="s">
        <v>22</v>
      </c>
      <c r="D25" s="11">
        <v>1</v>
      </c>
      <c r="E25" s="11">
        <v>1</v>
      </c>
      <c r="F25" s="9">
        <v>10</v>
      </c>
      <c r="G25" s="9">
        <v>50</v>
      </c>
      <c r="H25" s="10">
        <v>2.85</v>
      </c>
      <c r="I25" s="15">
        <v>1.17E-2</v>
      </c>
      <c r="J25" s="10">
        <f t="shared" ref="J25:J31" si="0">(0.5*G25*((F25*H25)+(F25*(H25-(G25*I25)))))</f>
        <v>1278.7500000000002</v>
      </c>
      <c r="K25" s="8"/>
    </row>
    <row r="26" spans="1:631" x14ac:dyDescent="0.25">
      <c r="A26" s="6">
        <v>1</v>
      </c>
      <c r="B26" s="7">
        <v>408848.66</v>
      </c>
      <c r="C26" s="8" t="s">
        <v>22</v>
      </c>
      <c r="D26" s="11">
        <v>1</v>
      </c>
      <c r="E26" s="11">
        <v>1</v>
      </c>
      <c r="F26" s="9">
        <v>10</v>
      </c>
      <c r="G26" s="9">
        <v>50</v>
      </c>
      <c r="H26" s="10">
        <v>2.85</v>
      </c>
      <c r="I26" s="15">
        <v>1.17E-2</v>
      </c>
      <c r="J26" s="10">
        <f t="shared" si="0"/>
        <v>1278.7500000000002</v>
      </c>
      <c r="K26" s="8"/>
    </row>
    <row r="27" spans="1:631" x14ac:dyDescent="0.25">
      <c r="A27" s="6">
        <v>1</v>
      </c>
      <c r="B27" s="7">
        <v>409246.81</v>
      </c>
      <c r="C27" s="8" t="s">
        <v>22</v>
      </c>
      <c r="D27" s="11">
        <v>1</v>
      </c>
      <c r="E27" s="11">
        <v>1</v>
      </c>
      <c r="F27" s="9">
        <v>10</v>
      </c>
      <c r="G27" s="9">
        <v>50</v>
      </c>
      <c r="H27" s="10">
        <v>2.85</v>
      </c>
      <c r="I27" s="15">
        <v>4.8999999999999998E-3</v>
      </c>
      <c r="J27" s="10">
        <f t="shared" si="0"/>
        <v>1363.75</v>
      </c>
      <c r="K27" s="8"/>
    </row>
    <row r="28" spans="1:631" x14ac:dyDescent="0.25">
      <c r="A28" s="6">
        <v>1</v>
      </c>
      <c r="B28" s="7">
        <v>409848.25</v>
      </c>
      <c r="C28" s="8" t="s">
        <v>22</v>
      </c>
      <c r="D28" s="11">
        <v>1</v>
      </c>
      <c r="E28" s="11">
        <v>1</v>
      </c>
      <c r="F28" s="9">
        <v>10</v>
      </c>
      <c r="G28" s="9">
        <v>50</v>
      </c>
      <c r="H28" s="10">
        <v>2.85</v>
      </c>
      <c r="I28" s="15">
        <v>6.9999999999999999E-4</v>
      </c>
      <c r="J28" s="10">
        <f t="shared" si="0"/>
        <v>1416.25</v>
      </c>
      <c r="K28" s="8"/>
    </row>
    <row r="29" spans="1:631" x14ac:dyDescent="0.25">
      <c r="A29" s="6">
        <v>1</v>
      </c>
      <c r="B29" s="7">
        <v>808725.17</v>
      </c>
      <c r="C29" s="8" t="s">
        <v>22</v>
      </c>
      <c r="D29" s="11">
        <v>1</v>
      </c>
      <c r="E29" s="11">
        <v>1</v>
      </c>
      <c r="F29" s="9">
        <v>10</v>
      </c>
      <c r="G29" s="9">
        <v>50</v>
      </c>
      <c r="H29" s="10">
        <v>2.85</v>
      </c>
      <c r="I29" s="15">
        <v>4.3E-3</v>
      </c>
      <c r="J29" s="10">
        <f t="shared" si="0"/>
        <v>1371.25</v>
      </c>
      <c r="K29" s="8"/>
    </row>
    <row r="30" spans="1:631" x14ac:dyDescent="0.25">
      <c r="A30" s="6">
        <v>1</v>
      </c>
      <c r="B30" s="7">
        <v>809230.68</v>
      </c>
      <c r="C30" s="8" t="s">
        <v>22</v>
      </c>
      <c r="D30" s="11">
        <v>1</v>
      </c>
      <c r="E30" s="11">
        <v>1</v>
      </c>
      <c r="F30" s="9">
        <v>10</v>
      </c>
      <c r="G30" s="9">
        <v>50</v>
      </c>
      <c r="H30" s="10">
        <v>2.85</v>
      </c>
      <c r="I30" s="15">
        <v>2E-3</v>
      </c>
      <c r="J30" s="10">
        <f t="shared" si="0"/>
        <v>1400</v>
      </c>
      <c r="K30" s="8"/>
    </row>
    <row r="31" spans="1:631" x14ac:dyDescent="0.25">
      <c r="A31" s="6">
        <v>1</v>
      </c>
      <c r="B31" s="7">
        <v>809313.32</v>
      </c>
      <c r="C31" s="8" t="s">
        <v>22</v>
      </c>
      <c r="D31" s="11">
        <v>1</v>
      </c>
      <c r="E31" s="11">
        <v>1</v>
      </c>
      <c r="F31" s="9">
        <v>10</v>
      </c>
      <c r="G31" s="9">
        <v>50</v>
      </c>
      <c r="H31" s="10">
        <v>2.85</v>
      </c>
      <c r="I31" s="15">
        <v>5.0000000000000001E-3</v>
      </c>
      <c r="J31" s="10">
        <f t="shared" si="0"/>
        <v>1362.5</v>
      </c>
      <c r="K31" s="8"/>
    </row>
    <row r="33" spans="1:10" x14ac:dyDescent="0.25">
      <c r="A33" t="s">
        <v>23</v>
      </c>
      <c r="D33" s="41">
        <f>SUM(D24:D31)</f>
        <v>8</v>
      </c>
      <c r="E33" s="41">
        <f>SUM(E24:E31)</f>
        <v>8</v>
      </c>
      <c r="F33" s="41"/>
      <c r="G33" s="41"/>
      <c r="H33" s="41"/>
      <c r="I33" s="41"/>
      <c r="J33" s="41">
        <f t="shared" ref="J33" si="1">SUM(J24:J31)</f>
        <v>10833.75</v>
      </c>
    </row>
  </sheetData>
  <mergeCells count="14">
    <mergeCell ref="A21:A23"/>
    <mergeCell ref="B21:C21"/>
    <mergeCell ref="D21:E21"/>
    <mergeCell ref="F21:J21"/>
    <mergeCell ref="K21:K23"/>
    <mergeCell ref="B22:B23"/>
    <mergeCell ref="C22:C23"/>
    <mergeCell ref="I22:I23"/>
    <mergeCell ref="A20:K20"/>
    <mergeCell ref="A1:K1"/>
    <mergeCell ref="A2:K2"/>
    <mergeCell ref="A3:K4"/>
    <mergeCell ref="A5:K5"/>
    <mergeCell ref="A19:K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100_14</vt:lpstr>
      <vt:lpstr>100_14 (Calc and Input Sheet)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2025-11-24T21:59:35Z</dcterms:created>
  <dcterms:modified xsi:type="dcterms:W3CDTF">2025-12-30T22:36:01Z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